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5" i="3" l="1"/>
  <c r="D33" i="3"/>
  <c r="D27" i="3"/>
  <c r="D28" i="3"/>
  <c r="D34" i="3"/>
  <c r="D20" i="3"/>
  <c r="D10" i="3"/>
  <c r="D37" i="3"/>
  <c r="D35" i="3"/>
  <c r="D36" i="3"/>
  <c r="D30" i="3"/>
  <c r="D26" i="3"/>
  <c r="D24" i="3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<sst xmlns="http://schemas.openxmlformats.org/spreadsheetml/2006/main" count="24" uniqueCount="24">
  <si>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</si>
  <si>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</si>
  <si>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</si>
  <si>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</si>
  <si>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</si>
  <si>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</si>
  <si>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</si>
  <si>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</si>
  <si>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</si>
  <si>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</si>
  <si>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</si>
  <si>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</si>
  <si>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</si>
  <si>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</si>
  <si>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</si>
  <si>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</si>
  <si>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</si>
  <si>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</si>
  <si>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</si>
  <si>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</si>
  <si>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</si>
  <si>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</si>
  <si>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</si>
  <si>
    <t>Interest Only?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</si>
</sst>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166" fontId="3" fillId="0" borderId="0" xfId="2" applyNumberFormat="1" applyFont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  <xf numFmtId="9" fontId="0" fillId="0" borderId="0" xfId="0" applyNumberFormat="1" applyBorder="1"/>
    <xf numFmtId="166" fontId="0" fillId="0" borderId="0" xfId="0" applyNumberFormat="1"/>
    <xf numFmtId="164" fontId="0" fillId="0" borderId="2" xfId="0" applyNumberFormat="1" applyBorder="1"/>
    <xf numFmtId="0" fontId="4" fillId="0" borderId="0" xfId="3" applyBorder="1" applyAlignment="1">
      <alignment horizontal="left"/>
    </xf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C$2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C$27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Link="$C$28" fmlaRange="Interest_Rates" sel="7" val="0"/>
</file>

<file path=xl/ctrlProps/ctrlProp16.xml><?xml version="1.0" encoding="utf-8"?>
<formControlPr xmlns="http://schemas.microsoft.com/office/spreadsheetml/2009/9/main" objectType="CheckBox" fmlaLink="$D$29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787400</xdr:colOff>
          <xdr:row>15</xdr:row>
          <xdr:rowOff>0</xdr:rowOff>
        </xdr:from>
        <xdr:to>
          <xdr:col>1</xdr:col>
          <xdr:colOff>1892300</xdr:colOff>
          <xdr:row>16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4</xdr:col>
          <xdr:colOff>0</xdr:colOff>
          <xdr:row>16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Interest Only Loan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9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D48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4" ht="18.75" customHeight="1" x14ac:dyDescent="0.3">
      <c r="A1" s="22" t="s">
        <v>0</v>
      </c>
      <c r="B1" s="22"/>
      <c r="C1" s="22"/>
      <c r="D1" s="22"/>
    </row>
    <row r="3" spans="1:4" ht="17" x14ac:dyDescent="0.2">
      <c r="B3" s="2" t="s">
        <v>2</v>
      </c>
      <c r="D3" s="6">
        <v>350000</v>
      </c>
    </row>
    <row r="5" spans="1:4" s="7" customFormat="1" x14ac:dyDescent="0.2"/>
    <row r="6" spans="1:4" s="7" customFormat="1" x14ac:dyDescent="0.2"/>
    <row r="8" spans="1:4" ht="17" x14ac:dyDescent="0.2">
      <c r="B8" s="2" t="s">
        <v>10</v>
      </c>
      <c r="D8" s="6">
        <v>5000</v>
      </c>
    </row>
    <row r="10" spans="1:4" ht="17" x14ac:dyDescent="0.2">
      <c r="B10" s="2" t="s">
        <v>3</v>
      </c>
      <c r="D10" s="6">
        <f>D33</f>
        <v>285000</v>
      </c>
    </row>
    <row r="12" spans="1:4" s="7" customFormat="1" x14ac:dyDescent="0.2"/>
    <row r="13" spans="1:4" s="7" customFormat="1" x14ac:dyDescent="0.2"/>
    <row r="14" spans="1:4" s="7" customFormat="1" x14ac:dyDescent="0.2"/>
    <row r="16" spans="1:4" ht="24" customHeight="1" x14ac:dyDescent="0.2">
      <c r="B16" s="26" t="s">
        <v>16</v>
      </c>
      <c r="D16" s="23"/>
    </row>
    <row r="18" spans="2:4" ht="17" x14ac:dyDescent="0.2">
      <c r="B18" s="3" t="s">
        <v>15</v>
      </c>
      <c r="D18" s="4">
        <v>38000</v>
      </c>
    </row>
    <row r="20" spans="2:4" ht="17" x14ac:dyDescent="0.2">
      <c r="B20" s="3" t="s">
        <v>17</v>
      </c>
      <c r="D20" s="25">
        <f>D34</f>
        <v>1666.0816182977403</v>
      </c>
    </row>
    <row r="23" spans="2:4" ht="18" thickBot="1" x14ac:dyDescent="0.25">
      <c r="B23" s="9" t="s">
        <v>14</v>
      </c>
      <c r="C23" s="9" t="s">
        <v>11</v>
      </c>
      <c r="D23" s="9" t="s">
        <v>6</v>
      </c>
    </row>
    <row r="24" spans="2:4" ht="16" thickTop="1" x14ac:dyDescent="0.2">
      <c r="B24" s="13" t="s">
        <v>1</v>
      </c>
      <c r="C24" s="19"/>
      <c r="D24" s="16">
        <f>D3</f>
        <v>350000</v>
      </c>
    </row>
    <row r="25" spans="2:4" x14ac:dyDescent="0.2">
      <c r="B25" s="13" t="s">
        <v>4</v>
      </c>
      <c r="C25" s="19">
        <v>4</v>
      </c>
      <c r="D25" s="17">
        <f>C25*0.05</f>
        <v>0.2</v>
      </c>
    </row>
    <row r="26" spans="2:4" x14ac:dyDescent="0.2">
      <c r="B26" s="13" t="s">
        <v>12</v>
      </c>
      <c r="C26" s="19"/>
      <c r="D26" s="18">
        <f>D8</f>
        <v>5000</v>
      </c>
    </row>
    <row r="27" spans="2:4" s="5" customFormat="1" x14ac:dyDescent="0.2">
      <c r="B27" s="13" t="s">
        <v>5</v>
      </c>
      <c r="C27" s="19">
        <v>5</v>
      </c>
      <c r="D27" s="19">
        <f>C27*5</f>
        <v>25</v>
      </c>
    </row>
    <row r="28" spans="2:4" x14ac:dyDescent="0.2">
      <c r="B28" s="13" t="s">
        <v>19</v>
      </c>
      <c r="C28" s="19">
        <v>7</v>
      </c>
      <c r="D28" s="20">
        <f>(C28*0.5+1.5)/100</f>
        <v>0.05</v>
      </c>
    </row>
    <row r="29" spans="2:4" s="7" customFormat="1" x14ac:dyDescent="0.2">
      <c r="B29" s="13" t="s">
        <v>23</v>
      </c>
      <c r="C29" s="19"/>
      <c r="D29" s="20" t="b">
        <v>0</v>
      </c>
    </row>
    <row r="30" spans="2:4" x14ac:dyDescent="0.2">
      <c r="B30" s="13" t="s">
        <v>18</v>
      </c>
      <c r="C30" s="19"/>
      <c r="D30" s="16">
        <f>D18</f>
        <v>38000</v>
      </c>
    </row>
    <row r="31" spans="2:4" x14ac:dyDescent="0.2">
      <c r="B31" s="14"/>
      <c r="C31" s="11"/>
      <c r="D31" s="15"/>
    </row>
    <row r="32" spans="2:4" ht="18" thickBot="1" x14ac:dyDescent="0.25">
      <c r="B32" s="9" t="s">
        <v>13</v>
      </c>
      <c r="C32" s="9"/>
      <c r="D32" s="9"/>
    </row>
    <row r="33" spans="2:4" ht="16" thickTop="1" x14ac:dyDescent="0.2">
      <c r="B33" s="13" t="s">
        <v>20</v>
      </c>
      <c r="C33" s="7"/>
      <c r="D33" s="21">
        <f>D24-(D24*D25)+D26</f>
        <v>285000</v>
      </c>
    </row>
    <row r="34" spans="2:4" x14ac:dyDescent="0.2">
      <c r="B34" s="13" t="s">
        <v>9</v>
      </c>
      <c r="C34" s="7"/>
      <c r="D34" s="8">
        <f>-PMT(D28/12,D27*12,D33)</f>
        <v>1666.0816182977403</v>
      </c>
    </row>
    <row r="35" spans="2:4" x14ac:dyDescent="0.2">
      <c r="B35" s="13" t="s">
        <v>8</v>
      </c>
      <c r="C35" s="7"/>
      <c r="D35" s="12">
        <f>D34*12*D27</f>
        <v>499824.48548932205</v>
      </c>
    </row>
    <row r="36" spans="2:4" x14ac:dyDescent="0.2">
      <c r="B36" s="13" t="s">
        <v>7</v>
      </c>
      <c r="C36" s="7"/>
      <c r="D36" s="12">
        <f>D35-D33</f>
        <v>214824.48548932205</v>
      </c>
    </row>
    <row r="37" spans="2:4" x14ac:dyDescent="0.2">
      <c r="B37" s="13" t="s">
        <v>21</v>
      </c>
      <c r="C37" s="7"/>
      <c r="D37" s="10">
        <f>D34*12/D30</f>
        <v>0.52613103735718114</v>
      </c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  <row r="48" spans="2:4" x14ac:dyDescent="0.2">
      <c r="B48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1</xdr:col>
                    <xdr:colOff>787400</xdr:colOff>
                    <xdr:row>15</xdr:row>
                    <xdr:rowOff>0</xdr:rowOff>
                  </from>
                  <to>
                    <xdr:col>1</xdr:col>
                    <xdr:colOff>1892300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2</xdr:col>
                    <xdr:colOff>0</xdr:colOff>
                    <xdr:row>15</xdr:row>
                    <xdr:rowOff>0</xdr:rowOff>
                  </from>
                  <to>
                    <xdr:col>4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24">
        <v>0.02</v>
      </c>
    </row>
    <row r="3" spans="1:1" x14ac:dyDescent="0.2">
      <c r="A3" s="24">
        <f>A2+0.5%</f>
        <v>2.5000000000000001E-2</v>
      </c>
    </row>
    <row r="4" spans="1:1" x14ac:dyDescent="0.2">
      <c r="A4" s="24">
        <f t="shared" ref="A4:A28" si="0">A3+0.5%</f>
        <v>3.0000000000000002E-2</v>
      </c>
    </row>
    <row r="5" spans="1:1" x14ac:dyDescent="0.2">
      <c r="A5" s="24">
        <f t="shared" si="0"/>
        <v>3.5000000000000003E-2</v>
      </c>
    </row>
    <row r="6" spans="1:1" x14ac:dyDescent="0.2">
      <c r="A6" s="24">
        <f t="shared" si="0"/>
        <v>0.04</v>
      </c>
    </row>
    <row r="7" spans="1:1" x14ac:dyDescent="0.2">
      <c r="A7" s="24">
        <f t="shared" si="0"/>
        <v>4.4999999999999998E-2</v>
      </c>
    </row>
    <row r="8" spans="1:1" x14ac:dyDescent="0.2">
      <c r="A8" s="24">
        <f t="shared" si="0"/>
        <v>4.9999999999999996E-2</v>
      </c>
    </row>
    <row r="9" spans="1:1" x14ac:dyDescent="0.2">
      <c r="A9" s="24">
        <f t="shared" si="0"/>
        <v>5.4999999999999993E-2</v>
      </c>
    </row>
    <row r="10" spans="1:1" x14ac:dyDescent="0.2">
      <c r="A10" s="24">
        <f t="shared" si="0"/>
        <v>5.9999999999999991E-2</v>
      </c>
    </row>
    <row r="11" spans="1:1" x14ac:dyDescent="0.2">
      <c r="A11" s="24">
        <f t="shared" si="0"/>
        <v>6.4999999999999988E-2</v>
      </c>
    </row>
    <row r="12" spans="1:1" x14ac:dyDescent="0.2">
      <c r="A12" s="24">
        <f t="shared" si="0"/>
        <v>6.9999999999999993E-2</v>
      </c>
    </row>
    <row r="13" spans="1:1" x14ac:dyDescent="0.2">
      <c r="A13" s="24">
        <f t="shared" si="0"/>
        <v>7.4999999999999997E-2</v>
      </c>
    </row>
    <row r="14" spans="1:1" x14ac:dyDescent="0.2">
      <c r="A14" s="24">
        <f t="shared" si="0"/>
        <v>0.08</v>
      </c>
    </row>
    <row r="15" spans="1:1" x14ac:dyDescent="0.2">
      <c r="A15" s="24">
        <f t="shared" si="0"/>
        <v>8.5000000000000006E-2</v>
      </c>
    </row>
    <row r="16" spans="1:1" x14ac:dyDescent="0.2">
      <c r="A16" s="24">
        <f t="shared" si="0"/>
        <v>9.0000000000000011E-2</v>
      </c>
    </row>
    <row r="17" spans="1:1" x14ac:dyDescent="0.2">
      <c r="A17" s="24">
        <f t="shared" si="0"/>
        <v>9.5000000000000015E-2</v>
      </c>
    </row>
    <row r="18" spans="1:1" x14ac:dyDescent="0.2">
      <c r="A18" s="24">
        <f t="shared" si="0"/>
        <v>0.10000000000000002</v>
      </c>
    </row>
    <row r="19" spans="1:1" x14ac:dyDescent="0.2">
      <c r="A19" s="24">
        <f t="shared" si="0"/>
        <v>0.10500000000000002</v>
      </c>
    </row>
    <row r="20" spans="1:1" x14ac:dyDescent="0.2">
      <c r="A20" s="24">
        <f t="shared" si="0"/>
        <v>0.11000000000000003</v>
      </c>
    </row>
    <row r="21" spans="1:1" x14ac:dyDescent="0.2">
      <c r="A21" s="24">
        <f t="shared" si="0"/>
        <v>0.11500000000000003</v>
      </c>
    </row>
    <row r="22" spans="1:1" x14ac:dyDescent="0.2">
      <c r="A22" s="24">
        <f t="shared" si="0"/>
        <v>0.12000000000000004</v>
      </c>
    </row>
    <row r="23" spans="1:1" x14ac:dyDescent="0.2">
      <c r="A23" s="24">
        <f t="shared" si="0"/>
        <v>0.12500000000000003</v>
      </c>
    </row>
    <row r="24" spans="1:1" x14ac:dyDescent="0.2">
      <c r="A24" s="24">
        <f t="shared" si="0"/>
        <v>0.13000000000000003</v>
      </c>
    </row>
    <row r="25" spans="1:1" x14ac:dyDescent="0.2">
      <c r="A25" s="24">
        <f t="shared" si="0"/>
        <v>0.13500000000000004</v>
      </c>
    </row>
    <row r="26" spans="1:1" x14ac:dyDescent="0.2">
      <c r="A26" s="24">
        <f t="shared" si="0"/>
        <v>0.14000000000000004</v>
      </c>
    </row>
    <row r="27" spans="1:1" x14ac:dyDescent="0.2">
      <c r="A27" s="24">
        <f t="shared" si="0"/>
        <v>0.14500000000000005</v>
      </c>
    </row>
    <row r="28" spans="1:1" x14ac:dyDescent="0.2">
      <c r="A28" s="24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2016-03-01T15:00:11Z</dcterms:modified>
</cp:coreProperties>
</file>